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A. 2025 0093 Sevilla\Anexos\"/>
    </mc:Choice>
  </mc:AlternateContent>
  <xr:revisionPtr revIDLastSave="0" documentId="13_ncr:1_{3D13C191-0423-41F9-8406-0CA199D73ED7}" xr6:coauthVersionLast="47" xr6:coauthVersionMax="47" xr10:uidLastSave="{00000000-0000-0000-0000-000000000000}"/>
  <workbookProtection workbookAlgorithmName="SHA-512" workbookHashValue="Wr8djScRP1l21QdC9kTlQ59vzkdcA8GYjNuquPPgIfP0abrVwYbpD1vLEQGeU8KM+8Od3DfskccSsoOXRJKg5w==" workbookSaltValue="O39JDwYhnAWCouFrc6Ww4Q==" workbookSpinCount="100000" lockStructure="1"/>
  <bookViews>
    <workbookView xWindow="-28920" yWindow="12195" windowWidth="29040" windowHeight="15720" xr2:uid="{B9C73536-0295-470D-B059-03FA424D843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J15" i="1"/>
  <c r="J14" i="1"/>
  <c r="J7" i="1"/>
  <c r="J10" i="1" l="1"/>
  <c r="J9" i="1"/>
  <c r="J8" i="1"/>
  <c r="D20" i="1" s="1"/>
</calcChain>
</file>

<file path=xl/sharedStrings.xml><?xml version="1.0" encoding="utf-8"?>
<sst xmlns="http://schemas.openxmlformats.org/spreadsheetml/2006/main" count="29" uniqueCount="24">
  <si>
    <t xml:space="preserve">Detalles del servicio </t>
  </si>
  <si>
    <t xml:space="preserve">Nº TRAYECTOS ANUALES ESTIMADOS </t>
  </si>
  <si>
    <t>Nº KMS ANUALES ESTIMADOS</t>
  </si>
  <si>
    <t>Otros medios (TAXI, VTC, TRANSPORTE DISCRECIONAL)</t>
  </si>
  <si>
    <t xml:space="preserve">PROGRAMADO/NO PROGRAMADO </t>
  </si>
  <si>
    <t>TRAYECTOS URBANOS</t>
  </si>
  <si>
    <r>
      <t xml:space="preserve">PRECIO UNITARIO </t>
    </r>
    <r>
      <rPr>
        <b/>
        <u/>
        <sz val="10"/>
        <color theme="1"/>
        <rFont val="Calibri"/>
        <family val="2"/>
        <scheme val="minor"/>
      </rPr>
      <t>MÁXIMO</t>
    </r>
    <r>
      <rPr>
        <b/>
        <sz val="10"/>
        <color theme="1"/>
        <rFont val="Calibri"/>
        <family val="2"/>
        <scheme val="minor"/>
      </rPr>
      <t xml:space="preserve"> ESTABLECIDO, en euros, impuestos/s no incluido/s</t>
    </r>
  </si>
  <si>
    <t>SEVILLA, DOS HERMANAS Y HOSPITAL</t>
  </si>
  <si>
    <t>Alcalá de Guadaira-Mairena del Aljarafe-San José de la Rinconada-Ecija-Utrera-Morón</t>
  </si>
  <si>
    <t>TRASLADO INDIVIDUAL</t>
  </si>
  <si>
    <t>TRASLADO COLECTIVO</t>
  </si>
  <si>
    <t>PRECIO DEL KILÓMETRO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</si>
  <si>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</si>
  <si>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PRECIO OFERTADO (€)</t>
  </si>
  <si>
    <t>PRESUPUESTO TOTAL ANUAL OFERTADO</t>
  </si>
  <si>
    <t>Importe ofertado total por la duración inicial (24 meses) (impuesto/s indirecto/s no incluido/s)</t>
  </si>
  <si>
    <t>VALOR A CUMPLIMENTAR EN LA APLICACIÓN</t>
  </si>
  <si>
    <t>OFERTA ECONÓMICA</t>
  </si>
  <si>
    <t>-</t>
  </si>
  <si>
    <t>Nº LICT/99/029/2025/0093</t>
  </si>
  <si>
    <t>Contratación del servicio de transporte de pacientes en otros medios de los centros de FREMAP, Mutua Colaboradora con la Seguridad Social Nº61, en Sevilla.</t>
  </si>
  <si>
    <t>TRAYECTOS INTERURBANOS</t>
  </si>
  <si>
    <t>TRAYECTOS AL HOSPITAL DE MAJADAHONDA</t>
  </si>
  <si>
    <t>HORAS DE ESPERA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</si>
</sst>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6" formatCode="#,##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A01C1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E9CA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4" borderId="0" applyNumberFormat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4" fontId="10" fillId="6" borderId="1" xfId="0" applyNumberFormat="1" applyFont="1" applyFill="1" applyBorder="1" applyAlignment="1">
      <alignment horizontal="center" vertical="center" wrapText="1"/>
    </xf>
    <xf numFmtId="4" fontId="9" fillId="9" borderId="1" xfId="0" applyNumberFormat="1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13" fillId="10" borderId="1" xfId="0" applyNumberFormat="1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164" fontId="14" fillId="8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center" vertical="center"/>
    </xf>
    <xf numFmtId="164" fontId="13" fillId="13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13" fillId="13" borderId="4" xfId="0" applyNumberFormat="1" applyFont="1" applyFill="1" applyBorder="1" applyAlignment="1" applyProtection="1">
      <alignment horizontal="center" vertical="center"/>
      <protection locked="0"/>
    </xf>
    <xf numFmtId="164" fontId="13" fillId="13" borderId="5" xfId="0" applyNumberFormat="1" applyFont="1" applyFill="1" applyBorder="1" applyAlignment="1" applyProtection="1">
      <alignment horizontal="center" vertical="center"/>
      <protection locked="0"/>
    </xf>
    <xf numFmtId="164" fontId="13" fillId="13" borderId="6" xfId="0" applyNumberFormat="1" applyFont="1" applyFill="1" applyBorder="1" applyAlignment="1" applyProtection="1">
      <alignment horizontal="center" vertical="center"/>
      <protection locked="0"/>
    </xf>
    <xf numFmtId="4" fontId="6" fillId="5" borderId="0" xfId="1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 applyProtection="1">
      <alignment horizontal="center" vertical="center" wrapText="1"/>
      <protection locked="0"/>
    </xf>
    <xf numFmtId="4" fontId="12" fillId="0" borderId="4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6" fontId="14" fillId="8" borderId="1" xfId="0" applyNumberFormat="1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A01C1C"/>
      <color rgb="FFB51F1F"/>
      <color rgb="FFD4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180360</xdr:colOff>
      <xdr:row>1</xdr:row>
      <xdr:rowOff>34178</xdr:rowOff>
    </xdr:from>
    <xdr:to>
      <xdr:col>9</xdr:col>
      <xdr:colOff>914914</xdr:colOff>
      <xdr:row>2</xdr:row>
      <xdr:rowOff>266128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B5793C00-52A6-468C-9399-A0D5EB5BDFC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7605507" y="213472"/>
          <a:ext cx="734554" cy="411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93ECB-8B94-4C4B-9AE1-E64AA820F455}">
  <dimension ref="A1:J26"/>
  <sheetViews>
    <sheetView tabSelected="1" zoomScale="85" zoomScaleNormal="85" workbookViewId="0">
      <selection activeCell="G18" sqref="G18"/>
    </sheetView>
  </sheetViews>
  <sheetFormatPr baseColWidth="10" defaultRowHeight="14.4" x14ac:dyDescent="0.3"/>
  <cols>
    <col min="1" max="1" width="32.21875" customWidth="1"/>
    <col min="2" max="2" width="29.88671875" customWidth="1"/>
    <col min="3" max="3" width="42.6640625" customWidth="1"/>
    <col min="4" max="4" width="19.109375" customWidth="1"/>
    <col min="5" max="5" width="21.5546875" customWidth="1"/>
    <col min="6" max="6" width="26.109375" customWidth="1"/>
    <col min="7" max="7" width="19.21875" customWidth="1"/>
    <col min="8" max="8" width="35.77734375" customWidth="1"/>
    <col min="9" max="9" width="23" customWidth="1"/>
    <col min="10" max="10" width="20.88671875" customWidth="1"/>
  </cols>
  <sheetData>
    <row r="1" spans="1:10" ht="14.55" customHeight="1" x14ac:dyDescent="0.3">
      <c r="A1" s="32" t="s">
        <v>17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4.55" customHeight="1" x14ac:dyDescent="0.3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31.05" customHeight="1" x14ac:dyDescent="0.3">
      <c r="A3" s="5"/>
      <c r="B3" s="36" t="s">
        <v>20</v>
      </c>
      <c r="C3" s="36"/>
      <c r="D3" s="36"/>
      <c r="E3" s="36"/>
      <c r="F3" s="36"/>
      <c r="G3" s="36"/>
      <c r="H3" s="36"/>
      <c r="I3" s="36"/>
      <c r="J3" s="36"/>
    </row>
    <row r="4" spans="1:10" ht="25.05" customHeight="1" x14ac:dyDescent="0.3">
      <c r="A4" s="5"/>
      <c r="B4" s="5"/>
      <c r="C4" s="37" t="s">
        <v>19</v>
      </c>
      <c r="D4" s="37"/>
      <c r="E4" s="37"/>
      <c r="F4" s="37"/>
      <c r="G4" s="37"/>
      <c r="H4" s="5"/>
      <c r="I4" s="5"/>
      <c r="J4" s="5"/>
    </row>
    <row r="5" spans="1:10" ht="96" customHeight="1" x14ac:dyDescent="0.3">
      <c r="A5" s="38" t="s">
        <v>12</v>
      </c>
      <c r="B5" s="38"/>
      <c r="C5" s="38"/>
      <c r="D5" s="38"/>
      <c r="E5" s="38"/>
      <c r="F5" s="38"/>
      <c r="G5" s="38"/>
      <c r="H5" s="38"/>
      <c r="I5" s="38"/>
      <c r="J5" s="1"/>
    </row>
    <row r="6" spans="1:10" ht="73.95" customHeight="1" x14ac:dyDescent="0.3">
      <c r="A6" s="27" t="s">
        <v>0</v>
      </c>
      <c r="B6" s="27"/>
      <c r="C6" s="27"/>
      <c r="D6" s="27"/>
      <c r="E6" s="27"/>
      <c r="F6" s="2" t="s">
        <v>1</v>
      </c>
      <c r="G6" s="2" t="s">
        <v>2</v>
      </c>
      <c r="H6" s="3" t="s">
        <v>6</v>
      </c>
      <c r="I6" s="12" t="s">
        <v>13</v>
      </c>
      <c r="J6" s="6" t="s">
        <v>14</v>
      </c>
    </row>
    <row r="7" spans="1:10" ht="35.549999999999997" customHeight="1" x14ac:dyDescent="0.3">
      <c r="A7" s="28" t="s">
        <v>3</v>
      </c>
      <c r="B7" s="28" t="s">
        <v>4</v>
      </c>
      <c r="C7" s="28" t="s">
        <v>5</v>
      </c>
      <c r="D7" s="28" t="s">
        <v>7</v>
      </c>
      <c r="E7" s="13" t="s">
        <v>9</v>
      </c>
      <c r="F7" s="16">
        <v>12500</v>
      </c>
      <c r="G7" s="17" t="s">
        <v>18</v>
      </c>
      <c r="H7" s="14">
        <v>16</v>
      </c>
      <c r="I7" s="22"/>
      <c r="J7" s="9" t="str">
        <f>+IF(I7&lt;=0,"Precio no válido",IF(I7&gt;H7,"Precio no válido",ROUND(F7*I7,2)))</f>
        <v>Precio no válido</v>
      </c>
    </row>
    <row r="8" spans="1:10" ht="37.049999999999997" customHeight="1" x14ac:dyDescent="0.3">
      <c r="A8" s="28"/>
      <c r="B8" s="28"/>
      <c r="C8" s="28"/>
      <c r="D8" s="28"/>
      <c r="E8" s="13" t="s">
        <v>10</v>
      </c>
      <c r="F8" s="18">
        <v>18500</v>
      </c>
      <c r="G8" s="19" t="s">
        <v>18</v>
      </c>
      <c r="H8" s="14">
        <v>26</v>
      </c>
      <c r="I8" s="22"/>
      <c r="J8" s="9" t="str">
        <f>+IF(I8&lt;=0,"Precio no válido",IF(I8&gt;H8,"Precio no válido",ROUND(F8*I8,2)))</f>
        <v>Precio no válido</v>
      </c>
    </row>
    <row r="9" spans="1:10" ht="72" customHeight="1" x14ac:dyDescent="0.3">
      <c r="A9" s="28"/>
      <c r="B9" s="28"/>
      <c r="C9" s="28"/>
      <c r="D9" s="28" t="s">
        <v>8</v>
      </c>
      <c r="E9" s="13" t="s">
        <v>9</v>
      </c>
      <c r="F9" s="18">
        <v>3010</v>
      </c>
      <c r="G9" s="20" t="s">
        <v>18</v>
      </c>
      <c r="H9" s="14">
        <v>9</v>
      </c>
      <c r="I9" s="22"/>
      <c r="J9" s="9" t="str">
        <f>+IF(I9&lt;=0,"Precio no válido",IF(I9&gt;H9,"Precio no válido",ROUND(F9*I9,2)))</f>
        <v>Precio no válido</v>
      </c>
    </row>
    <row r="10" spans="1:10" ht="31.95" customHeight="1" x14ac:dyDescent="0.3">
      <c r="A10" s="28"/>
      <c r="B10" s="28"/>
      <c r="C10" s="28"/>
      <c r="D10" s="28"/>
      <c r="E10" s="13" t="s">
        <v>10</v>
      </c>
      <c r="F10" s="18">
        <v>3200</v>
      </c>
      <c r="G10" s="20" t="s">
        <v>18</v>
      </c>
      <c r="H10" s="14">
        <v>16</v>
      </c>
      <c r="I10" s="22"/>
      <c r="J10" s="9" t="str">
        <f>+IF(I10&lt;=0,"Precio no válido",IF(I10&gt;H10,"Precio no válido",ROUND(F10*I10,2)))</f>
        <v>Precio no válido</v>
      </c>
    </row>
    <row r="11" spans="1:10" ht="14.55" customHeight="1" x14ac:dyDescent="0.3">
      <c r="A11" s="28"/>
      <c r="B11" s="28"/>
      <c r="C11" s="52" t="s">
        <v>21</v>
      </c>
      <c r="D11" s="46" t="s">
        <v>11</v>
      </c>
      <c r="E11" s="47"/>
      <c r="F11" s="29">
        <v>8500</v>
      </c>
      <c r="G11" s="39">
        <v>358000.06</v>
      </c>
      <c r="H11" s="42">
        <v>1.42</v>
      </c>
      <c r="I11" s="33"/>
      <c r="J11" s="43" t="str">
        <f>+IF(I11&lt;=0,"Precio no válido",IF(I11&gt;H11,"Precio no válido",ROUND(G11*I11,2)))</f>
        <v>Precio no válido</v>
      </c>
    </row>
    <row r="12" spans="1:10" ht="14.55" customHeight="1" x14ac:dyDescent="0.3">
      <c r="A12" s="28"/>
      <c r="B12" s="28"/>
      <c r="C12" s="53"/>
      <c r="D12" s="48"/>
      <c r="E12" s="49"/>
      <c r="F12" s="30"/>
      <c r="G12" s="40"/>
      <c r="H12" s="42"/>
      <c r="I12" s="34"/>
      <c r="J12" s="43"/>
    </row>
    <row r="13" spans="1:10" ht="24.6" customHeight="1" x14ac:dyDescent="0.3">
      <c r="A13" s="28"/>
      <c r="B13" s="28"/>
      <c r="C13" s="53"/>
      <c r="D13" s="50"/>
      <c r="E13" s="51"/>
      <c r="F13" s="31"/>
      <c r="G13" s="41"/>
      <c r="H13" s="42"/>
      <c r="I13" s="35"/>
      <c r="J13" s="43"/>
    </row>
    <row r="14" spans="1:10" ht="26.4" customHeight="1" x14ac:dyDescent="0.3">
      <c r="A14" s="28"/>
      <c r="B14" s="28"/>
      <c r="C14" s="54"/>
      <c r="D14" s="44" t="s">
        <v>23</v>
      </c>
      <c r="E14" s="45"/>
      <c r="F14" s="23">
        <v>6950</v>
      </c>
      <c r="G14" s="24"/>
      <c r="H14" s="15">
        <v>15</v>
      </c>
      <c r="I14" s="22"/>
      <c r="J14" s="21" t="str">
        <f>+IF(I14&lt;=0,"Precio no válido",IF(I14&gt;H14,"Precio no válido",ROUND(F14*I14,2)))</f>
        <v>Precio no válido</v>
      </c>
    </row>
    <row r="15" spans="1:10" ht="43.2" customHeight="1" x14ac:dyDescent="0.3">
      <c r="A15" s="28"/>
      <c r="B15" s="28"/>
      <c r="C15" s="44" t="s">
        <v>22</v>
      </c>
      <c r="D15" s="55"/>
      <c r="E15" s="45"/>
      <c r="F15" s="25">
        <v>25</v>
      </c>
      <c r="G15" s="26"/>
      <c r="H15" s="56">
        <v>800</v>
      </c>
      <c r="I15" s="22"/>
      <c r="J15" s="9" t="str">
        <f>+IF(I15&lt;=0,"Precio no válido",IF(I15&gt;H15,"Precio no válido",ROUND(F15*I15,2)))</f>
        <v>Precio no válido</v>
      </c>
    </row>
    <row r="16" spans="1:10" x14ac:dyDescent="0.3">
      <c r="A16" s="4"/>
      <c r="B16" s="4"/>
      <c r="C16" s="4"/>
      <c r="D16" s="4"/>
    </row>
    <row r="18" spans="3:8" ht="70.95" customHeight="1" x14ac:dyDescent="0.3">
      <c r="H18" s="10"/>
    </row>
    <row r="19" spans="3:8" x14ac:dyDescent="0.3">
      <c r="H19" s="10"/>
    </row>
    <row r="20" spans="3:8" ht="58.5" customHeight="1" x14ac:dyDescent="0.3">
      <c r="C20" s="7" t="s">
        <v>15</v>
      </c>
      <c r="D20" s="11" t="str">
        <f>+IF(COUNTIF(J7:J15,"Precio no válido"),"Precio no válido",IF(SUM(J7:J15)&lt;=0,"Precio no válido",SUM(J7:J15)*2))</f>
        <v>Precio no válido</v>
      </c>
      <c r="E20" s="8" t="s">
        <v>16</v>
      </c>
    </row>
    <row r="22" spans="3:8" ht="14.55" customHeight="1" x14ac:dyDescent="0.3">
      <c r="D22" s="10"/>
    </row>
    <row r="23" spans="3:8" x14ac:dyDescent="0.3">
      <c r="D23" s="10"/>
    </row>
    <row r="24" spans="3:8" ht="28.95" customHeight="1" x14ac:dyDescent="0.3"/>
    <row r="26" spans="3:8" ht="24" customHeight="1" x14ac:dyDescent="0.3"/>
  </sheetData>
  <sheetProtection algorithmName="SHA-512" hashValue="TUhXyBPB2ddsusomoSAKnCrV7ReHZTbouYjL+xYXXonpUWHH5y/A84l9szebHvR8y60RTrKdcgjIzRUW9Ujt/Q==" saltValue="aCfmVTc1wM7MNLolVdAviQ==" spinCount="100000" sheet="1" objects="1" scenarios="1"/>
  <mergeCells count="21">
    <mergeCell ref="C11:C14"/>
    <mergeCell ref="C15:E15"/>
    <mergeCell ref="A1:J2"/>
    <mergeCell ref="D7:D8"/>
    <mergeCell ref="D9:D10"/>
    <mergeCell ref="C7:C10"/>
    <mergeCell ref="I11:I13"/>
    <mergeCell ref="B3:J3"/>
    <mergeCell ref="C4:G4"/>
    <mergeCell ref="A5:I5"/>
    <mergeCell ref="G11:G13"/>
    <mergeCell ref="H11:H13"/>
    <mergeCell ref="J11:J13"/>
    <mergeCell ref="D11:E13"/>
    <mergeCell ref="F14:G14"/>
    <mergeCell ref="F15:G15"/>
    <mergeCell ref="A6:E6"/>
    <mergeCell ref="F11:F13"/>
    <mergeCell ref="D14:E14"/>
    <mergeCell ref="B7:B15"/>
    <mergeCell ref="A7:A15"/>
  </mergeCells>
  <dataValidations count="1"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I7:I11 I14:I15" xr:uid="{AB2D8544-B66E-450A-8834-141EF9207790}">
      <formula1>IF(I7&gt;0,I7*100=INT(I7*100),"ERROR")+IF(I7&lt;=H7,I7*100=INT(I7*100),"ERROR")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García, Sara</dc:creator>
  <cp:lastModifiedBy>Madalina Plugaru, Alexandra</cp:lastModifiedBy>
  <dcterms:created xsi:type="dcterms:W3CDTF">2025-01-10T06:30:07Z</dcterms:created>
  <dcterms:modified xsi:type="dcterms:W3CDTF">2026-01-29T10:32:27Z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2025-01-10T07:16:02Z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6c6bcc98-4363-49ea-9201-6490415fd1d7</vt:lpwstr>
  </property>
  <property fmtid="{D5CDD505-2E9C-101B-9397-08002B2CF9AE}" pid="8" name="MSIP_Label_2c0a8209-6590-4cef-adb7-80fa47675d6e_ContentBits">
    <vt:lpwstr>2</vt:lpwstr>
  </property>
</Properties>
</file>